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Erajshtakan dprocner+\"/>
    </mc:Choice>
  </mc:AlternateContent>
  <bookViews>
    <workbookView xWindow="0" yWindow="0" windowWidth="20400" windowHeight="7752" tabRatio="666" firstSheet="2" activeTab="2"/>
  </bookViews>
  <sheets>
    <sheet name="Hastiqacucak " sheetId="31" state="hidden" r:id="rId1"/>
    <sheet name="Hamematakan (2)" sheetId="36" state="hidden" r:id="rId2"/>
    <sheet name="Hastiqacucak  (2)" sheetId="37" r:id="rId3"/>
  </sheets>
  <definedNames>
    <definedName name="_xlnm.Print_Area" localSheetId="1">'Hamematakan (2)'!$A$1:$K$25</definedName>
    <definedName name="_xlnm.Print_Area" localSheetId="0">'Hastiqacucak '!$A$1:$E$30</definedName>
    <definedName name="_xlnm.Print_Area" localSheetId="2">'Hastiqacucak  (2)'!$A$1:$E$29</definedName>
  </definedNames>
  <calcPr calcId="152511"/>
</workbook>
</file>

<file path=xl/calcChain.xml><?xml version="1.0" encoding="utf-8"?>
<calcChain xmlns="http://schemas.openxmlformats.org/spreadsheetml/2006/main">
  <c r="E24" i="37" l="1"/>
  <c r="E23" i="37"/>
  <c r="E22" i="37"/>
  <c r="E21" i="37"/>
  <c r="E20" i="37"/>
  <c r="E19" i="37"/>
  <c r="E18" i="37"/>
  <c r="E17" i="37"/>
  <c r="E16" i="37"/>
  <c r="E15" i="37"/>
  <c r="E14" i="37"/>
  <c r="E13" i="37"/>
  <c r="E12" i="37"/>
  <c r="E11" i="37"/>
  <c r="C25" i="37"/>
  <c r="L10" i="36"/>
  <c r="M10" i="36"/>
  <c r="N10" i="36"/>
  <c r="O10" i="36"/>
  <c r="L11" i="36"/>
  <c r="M11" i="36"/>
  <c r="N11" i="36"/>
  <c r="O11" i="36"/>
  <c r="L12" i="36"/>
  <c r="M12" i="36"/>
  <c r="N12" i="36"/>
  <c r="O12" i="36"/>
  <c r="L13" i="36"/>
  <c r="M13" i="36"/>
  <c r="N13" i="36"/>
  <c r="O13" i="36"/>
  <c r="L14" i="36"/>
  <c r="M14" i="36"/>
  <c r="N14" i="36"/>
  <c r="O14" i="36"/>
  <c r="L15" i="36"/>
  <c r="M15" i="36"/>
  <c r="N15" i="36"/>
  <c r="O15" i="36"/>
  <c r="L16" i="36"/>
  <c r="M16" i="36"/>
  <c r="N16" i="36"/>
  <c r="O16" i="36"/>
  <c r="L17" i="36"/>
  <c r="M17" i="36"/>
  <c r="N17" i="36"/>
  <c r="O17" i="36"/>
  <c r="P17" i="36"/>
  <c r="L18" i="36"/>
  <c r="M18" i="36"/>
  <c r="N18" i="36"/>
  <c r="O18" i="36"/>
  <c r="P18" i="36"/>
  <c r="L19" i="36"/>
  <c r="M19" i="36"/>
  <c r="N19" i="36"/>
  <c r="O19" i="36"/>
  <c r="L20" i="36"/>
  <c r="M20" i="36"/>
  <c r="N20" i="36"/>
  <c r="O20" i="36"/>
  <c r="L21" i="36"/>
  <c r="M21" i="36"/>
  <c r="N21" i="36"/>
  <c r="O21" i="36"/>
  <c r="L22" i="36"/>
  <c r="M22" i="36"/>
  <c r="N22" i="36"/>
  <c r="O22" i="36"/>
  <c r="L23" i="36"/>
  <c r="M23" i="36"/>
  <c r="N23" i="36"/>
  <c r="O23" i="36"/>
  <c r="L9" i="36"/>
  <c r="M9" i="36"/>
  <c r="N9" i="36"/>
  <c r="O9" i="36"/>
  <c r="H23" i="36"/>
  <c r="H22" i="36"/>
  <c r="H24" i="36" s="1"/>
  <c r="H21" i="36"/>
  <c r="K21" i="36"/>
  <c r="H20" i="36"/>
  <c r="H19" i="36"/>
  <c r="H18" i="36"/>
  <c r="H17" i="36"/>
  <c r="K17" i="36"/>
  <c r="H16" i="36"/>
  <c r="H15" i="36"/>
  <c r="H14" i="36"/>
  <c r="H13" i="36"/>
  <c r="K13" i="36"/>
  <c r="H12" i="36"/>
  <c r="H11" i="36"/>
  <c r="H10" i="36"/>
  <c r="H9" i="36"/>
  <c r="E23" i="36"/>
  <c r="E22" i="36"/>
  <c r="E21" i="36"/>
  <c r="E20" i="36"/>
  <c r="E19" i="36"/>
  <c r="E18" i="36"/>
  <c r="E17" i="36"/>
  <c r="E16" i="36"/>
  <c r="E15" i="36"/>
  <c r="E14" i="36"/>
  <c r="E13" i="36"/>
  <c r="E12" i="36"/>
  <c r="E11" i="36"/>
  <c r="E10" i="36"/>
  <c r="E9" i="36"/>
  <c r="F24" i="36"/>
  <c r="C24" i="36"/>
  <c r="J23" i="36"/>
  <c r="P23" i="36"/>
  <c r="I23" i="36"/>
  <c r="K23" i="36"/>
  <c r="J22" i="36"/>
  <c r="P22" i="36" s="1"/>
  <c r="I22" i="36"/>
  <c r="J21" i="36"/>
  <c r="P21" i="36"/>
  <c r="I21" i="36"/>
  <c r="J20" i="36"/>
  <c r="P20" i="36"/>
  <c r="I20" i="36"/>
  <c r="J19" i="36"/>
  <c r="P19" i="36"/>
  <c r="I19" i="36"/>
  <c r="K19" i="36"/>
  <c r="J18" i="36"/>
  <c r="I18" i="36"/>
  <c r="J17" i="36"/>
  <c r="I17" i="36"/>
  <c r="J16" i="36"/>
  <c r="P16" i="36"/>
  <c r="I16" i="36"/>
  <c r="J15" i="36"/>
  <c r="P15" i="36"/>
  <c r="I15" i="36"/>
  <c r="K15" i="36"/>
  <c r="J14" i="36"/>
  <c r="P14" i="36"/>
  <c r="I14" i="36"/>
  <c r="K14" i="36"/>
  <c r="J13" i="36"/>
  <c r="P13" i="36"/>
  <c r="I13" i="36"/>
  <c r="J12" i="36"/>
  <c r="P12" i="36"/>
  <c r="I12" i="36"/>
  <c r="J11" i="36"/>
  <c r="P11" i="36"/>
  <c r="I11" i="36"/>
  <c r="K11" i="36"/>
  <c r="J10" i="36"/>
  <c r="P10" i="36"/>
  <c r="I10" i="36"/>
  <c r="K10" i="36"/>
  <c r="J9" i="36"/>
  <c r="P9" i="36"/>
  <c r="I9" i="36"/>
  <c r="G28" i="31"/>
  <c r="H28" i="31"/>
  <c r="C27" i="31"/>
  <c r="E26" i="31"/>
  <c r="E25" i="31"/>
  <c r="E24" i="31"/>
  <c r="E23" i="31"/>
  <c r="E22" i="31"/>
  <c r="E21" i="31"/>
  <c r="E20" i="31"/>
  <c r="E19" i="31"/>
  <c r="E18" i="31"/>
  <c r="E17" i="31"/>
  <c r="E16" i="31"/>
  <c r="E15" i="31"/>
  <c r="E14" i="31"/>
  <c r="E13" i="31"/>
  <c r="E12" i="31"/>
  <c r="E27" i="31"/>
  <c r="E38" i="31"/>
  <c r="G27" i="31"/>
  <c r="H27" i="31"/>
  <c r="K9" i="36"/>
  <c r="K12" i="36"/>
  <c r="K16" i="36"/>
  <c r="K18" i="36"/>
  <c r="K22" i="36"/>
  <c r="K24" i="36" s="1"/>
  <c r="K20" i="36"/>
  <c r="E24" i="36"/>
  <c r="I24" i="36"/>
  <c r="E25" i="37" l="1"/>
</calcChain>
</file>

<file path=xl/sharedStrings.xml><?xml version="1.0" encoding="utf-8"?>
<sst xmlns="http://schemas.openxmlformats.org/spreadsheetml/2006/main" count="105" uniqueCount="56">
  <si>
    <t>Երևանի քաղաքապետի</t>
  </si>
  <si>
    <t>Հավաքարար</t>
  </si>
  <si>
    <t>Հաստատված է</t>
  </si>
  <si>
    <t>Տարբերություն</t>
  </si>
  <si>
    <t>ՀԱՄԵՄԱՏԱԿԱՆ ՏԵՂԵԿԱՆՔ</t>
  </si>
  <si>
    <t>ՀԱՍՏԻՔԱՑՈՒՑԱԿԻ ԵՎ ՊԱՇՏՈՆԱՅԻՆ ԴՐՈՒՅՔԱՉԱՓԵՐԻ ՎԵՐԱԲԵՐՅԱԼ</t>
  </si>
  <si>
    <t>դրամ</t>
  </si>
  <si>
    <t>ՀՀ</t>
  </si>
  <si>
    <t>Հաստիքների անվանումը</t>
  </si>
  <si>
    <t>Գործող</t>
  </si>
  <si>
    <t>Նախատեսվող</t>
  </si>
  <si>
    <t>Հաստիքային միավորների քանակը</t>
  </si>
  <si>
    <t>Հաստիքի ամսական պաշտոնային դրույքաչափը</t>
  </si>
  <si>
    <t>Ընդամենը</t>
  </si>
  <si>
    <t xml:space="preserve">Տնօրեն`                                                                             </t>
  </si>
  <si>
    <t xml:space="preserve">Գլխավոր հաշվապահ`                                                                </t>
  </si>
  <si>
    <t xml:space="preserve">                                                                     Կ.Տ.</t>
  </si>
  <si>
    <t>«ԵՐԵՎԱՆԻ Ա. ՏԻԳՐԱՆՅԱՆԻ ԱՆՎԱՆ ԵՐԱԺՇՏԱԿԱՆ ԴՊՐՈՑ»  ՀԱՄԱՅՆՔԱՅԻՆ ՈՉ ԱՌԵՎՏՐԱՅԻՆ ԿԱԶՄԱԿԵՐՊՈՒԹՅԱՆ</t>
  </si>
  <si>
    <t>ՀԱՍՏԻՔԱՑՈՒՑԱԿԸ ԵՎ ՊԱՇՏՈՆԱՅԻՆ ԴՐՈՒՅՔԱՉԱՓԵՐԸ</t>
  </si>
  <si>
    <t>Ա.ԴԱՎԹՅԱՆ</t>
  </si>
  <si>
    <t>Հաստիքների քանակը</t>
  </si>
  <si>
    <t>հ/հ</t>
  </si>
  <si>
    <t>Ընդամենն ամսական աշխատավարձը</t>
  </si>
  <si>
    <t>Տնօրեն</t>
  </si>
  <si>
    <t>Փոխտնօրեն ուսումնական գծով</t>
  </si>
  <si>
    <t>Գլխավոր հաշվապահ</t>
  </si>
  <si>
    <t xml:space="preserve">Կազմակերպիչ  </t>
  </si>
  <si>
    <t>Տնտեսվար</t>
  </si>
  <si>
    <t>Մեթոդիստ</t>
  </si>
  <si>
    <t>Հաշվետար և համակարգչային օպերատոր</t>
  </si>
  <si>
    <t>Գրադարանավար</t>
  </si>
  <si>
    <t>Գործավար</t>
  </si>
  <si>
    <t xml:space="preserve">Տեխնիկ </t>
  </si>
  <si>
    <t>Բանվոր</t>
  </si>
  <si>
    <t>Գործիք լարող</t>
  </si>
  <si>
    <t>Հնոցապան</t>
  </si>
  <si>
    <t>Պահակ</t>
  </si>
  <si>
    <t>N ------------- - Ա որոշմամբ</t>
  </si>
  <si>
    <t>«------» --------------- 2019թ.</t>
  </si>
  <si>
    <t>Ընդամենը ամսական աշխատավարձը</t>
  </si>
  <si>
    <t>ԸՆԴԱՄԵՆԸ</t>
  </si>
  <si>
    <t>ԵՐԵՎԱՆԻ ՔԱՂԱՔԱՊԵՏԱՐԱՆԻ
ԱՇԽԱՏԱԿԱԶՄԻ ՔԱՐՏՈՒՂԱՐ՝</t>
  </si>
  <si>
    <t>Վ. ԽԱՉԱՏՐՅԱՆ</t>
  </si>
  <si>
    <t>Հավելված 10</t>
  </si>
  <si>
    <t>«ԵՐԵՎԱՆԻ Ա. ՏԻԳՐԱՆՅԱՆԻ ԱՆՎԱՆ ԵՐԱԺՇՏԱԿԱՆ ԴՊՐՈՑ» ՀԱՄԱՅՆՔԱՅԻ ՈՉ ԱՌԵՎՏՐԱՅԻՆ ԿԱԶՄԱԿԵՐՊՈՒԹՅԱՆ</t>
  </si>
  <si>
    <t>Ա.ԳԵՎՈՐԳՅԱՆ</t>
  </si>
  <si>
    <t xml:space="preserve">Հաստատված է </t>
  </si>
  <si>
    <t>_____. _____. 2023թ.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</si>
  <si>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</si>
  <si>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</si>
  <si>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</si>
  <si>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</si>
  <si>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ՏՆՕՐԵՆ՝</t>
  </si>
  <si>
    <t>/անուն, ազգանուն/</t>
  </si>
  <si>
    <t>ԳԼԽԱՎՈՐ ՀԱՇՎԱՊԱՀ՝</t>
  </si>
  <si>
    <t xml:space="preserve">                                                    Կ.Տ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</si>
</sst>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8"/>
      <name val="GHEA Grapalat"/>
      <family val="3"/>
    </font>
    <font>
      <b/>
      <sz val="8"/>
      <name val="GHEA Grapalat"/>
      <family val="3"/>
    </font>
    <font>
      <b/>
      <sz val="11"/>
      <name val="GHEA Grapalat"/>
      <family val="3"/>
    </font>
    <font>
      <sz val="10"/>
      <color indexed="8"/>
      <name val="GHEA Grapalat"/>
      <family val="3"/>
    </font>
    <font>
      <b/>
      <sz val="10"/>
      <color indexed="8"/>
      <name val="GHEA Grapalat"/>
      <family val="3"/>
    </font>
    <font>
      <sz val="11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i/>
      <sz val="10"/>
      <color indexed="8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11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2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/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10" fillId="2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3" fontId="5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11" fillId="0" borderId="0" xfId="0" applyFont="1" applyAlignment="1">
      <alignment horizontal="center"/>
    </xf>
    <xf numFmtId="0" fontId="4" fillId="0" borderId="0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6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/>
    <xf numFmtId="164" fontId="9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3" fillId="0" borderId="3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4" fillId="3" borderId="0" xfId="0" applyFont="1" applyFill="1" applyBorder="1" applyAlignment="1"/>
    <xf numFmtId="0" fontId="4" fillId="0" borderId="0" xfId="0" applyFont="1" applyBorder="1" applyAlignment="1">
      <alignment horizontal="right"/>
    </xf>
    <xf numFmtId="3" fontId="4" fillId="0" borderId="0" xfId="0" applyNumberFormat="1" applyFont="1"/>
    <xf numFmtId="0" fontId="4" fillId="0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4" fillId="5" borderId="0" xfId="0" applyFont="1" applyFill="1"/>
    <xf numFmtId="0" fontId="4" fillId="0" borderId="6" xfId="0" applyFont="1" applyBorder="1" applyAlignment="1">
      <alignment vertical="center" wrapText="1"/>
    </xf>
    <xf numFmtId="3" fontId="4" fillId="0" borderId="6" xfId="0" applyNumberFormat="1" applyFont="1" applyBorder="1" applyAlignment="1">
      <alignment vertical="center" wrapText="1"/>
    </xf>
    <xf numFmtId="0" fontId="13" fillId="0" borderId="0" xfId="0" applyFont="1"/>
    <xf numFmtId="0" fontId="5" fillId="3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3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3" borderId="0" xfId="0" applyFont="1" applyFill="1" applyAlignment="1">
      <alignment vertical="center"/>
    </xf>
    <xf numFmtId="0" fontId="13" fillId="3" borderId="0" xfId="0" applyFont="1" applyFill="1"/>
    <xf numFmtId="0" fontId="13" fillId="0" borderId="0" xfId="0" applyFont="1" applyAlignment="1">
      <alignment horizontal="center"/>
    </xf>
    <xf numFmtId="0" fontId="4" fillId="3" borderId="0" xfId="0" applyFont="1" applyFill="1"/>
    <xf numFmtId="0" fontId="14" fillId="0" borderId="1" xfId="0" applyFont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top" wrapText="1"/>
    </xf>
    <xf numFmtId="0" fontId="14" fillId="0" borderId="0" xfId="0" applyFont="1"/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4" fillId="3" borderId="0" xfId="1" applyFont="1" applyFill="1" applyAlignment="1">
      <alignment horizontal="center" vertical="center"/>
    </xf>
    <xf numFmtId="165" fontId="4" fillId="3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2" applyFont="1" applyFill="1" applyAlignment="1">
      <alignment horizontal="right" vertical="center"/>
    </xf>
    <xf numFmtId="0" fontId="4" fillId="0" borderId="0" xfId="0" applyFont="1" applyAlignment="1" applyProtection="1">
      <alignment horizontal="right" vertical="center"/>
      <protection locked="0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" fontId="16" fillId="2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5" fillId="0" borderId="0" xfId="1" applyFont="1" applyFill="1" applyAlignment="1">
      <alignment horizontal="left" vertical="center"/>
    </xf>
    <xf numFmtId="0" fontId="4" fillId="0" borderId="0" xfId="0" applyFont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horizontal="left" vertical="center"/>
      <protection hidden="1"/>
    </xf>
    <xf numFmtId="0" fontId="6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right" vertical="center"/>
    </xf>
    <xf numFmtId="0" fontId="5" fillId="0" borderId="0" xfId="1" applyFont="1" applyFill="1" applyAlignment="1">
      <alignment horizontal="right" vertical="center"/>
    </xf>
  </cellXfs>
  <cellStyles count="3">
    <cellStyle name="Normal" xfId="0" builtinId="0"/>
    <cellStyle name="Normal 6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view="pageBreakPreview" zoomScaleNormal="100" zoomScaleSheetLayoutView="100" workbookViewId="0">
      <selection activeCell="E13" sqref="E13"/>
    </sheetView>
  </sheetViews>
  <sheetFormatPr defaultColWidth="9.109375" defaultRowHeight="15" x14ac:dyDescent="0.35"/>
  <cols>
    <col min="1" max="1" width="5.109375" style="9" customWidth="1"/>
    <col min="2" max="2" width="37.6640625" style="9" customWidth="1"/>
    <col min="3" max="3" width="14.6640625" style="9" customWidth="1"/>
    <col min="4" max="4" width="18.6640625" style="9" customWidth="1"/>
    <col min="5" max="5" width="19.33203125" style="9" customWidth="1"/>
    <col min="6" max="6" width="10.33203125" style="8" customWidth="1"/>
    <col min="7" max="7" width="9.5546875" style="9" bestFit="1" customWidth="1"/>
    <col min="8" max="16384" width="9.109375" style="9"/>
  </cols>
  <sheetData>
    <row r="1" spans="1:6" s="1" customFormat="1" ht="15" customHeight="1" x14ac:dyDescent="0.25">
      <c r="B1" s="2"/>
      <c r="C1" s="2"/>
      <c r="D1" s="3"/>
      <c r="E1" s="37" t="s">
        <v>43</v>
      </c>
    </row>
    <row r="2" spans="1:6" s="1" customFormat="1" ht="15" customHeight="1" x14ac:dyDescent="0.25">
      <c r="B2" s="2"/>
      <c r="C2" s="2"/>
      <c r="D2" s="3"/>
      <c r="E2" s="37" t="s">
        <v>2</v>
      </c>
    </row>
    <row r="3" spans="1:6" s="1" customFormat="1" ht="15" customHeight="1" x14ac:dyDescent="0.25">
      <c r="B3" s="2"/>
      <c r="C3" s="2"/>
      <c r="D3" s="3"/>
      <c r="E3" s="37" t="s">
        <v>0</v>
      </c>
    </row>
    <row r="4" spans="1:6" s="1" customFormat="1" ht="24.75" customHeight="1" x14ac:dyDescent="0.4">
      <c r="B4" s="4"/>
      <c r="C4" s="4"/>
      <c r="D4" s="5"/>
      <c r="E4" s="38" t="s">
        <v>38</v>
      </c>
    </row>
    <row r="5" spans="1:6" s="1" customFormat="1" ht="21" customHeight="1" x14ac:dyDescent="0.4">
      <c r="B5" s="4"/>
      <c r="C5" s="4"/>
      <c r="D5" s="5"/>
      <c r="E5" s="38" t="s">
        <v>37</v>
      </c>
    </row>
    <row r="6" spans="1:6" s="6" customFormat="1" ht="21.75" customHeight="1" x14ac:dyDescent="0.25">
      <c r="B6" s="7"/>
      <c r="C6" s="7"/>
    </row>
    <row r="7" spans="1:6" ht="44.25" customHeight="1" x14ac:dyDescent="0.35">
      <c r="A7" s="102" t="s">
        <v>44</v>
      </c>
      <c r="B7" s="102"/>
      <c r="C7" s="102"/>
      <c r="D7" s="102"/>
      <c r="E7" s="102"/>
    </row>
    <row r="8" spans="1:6" ht="24" customHeight="1" x14ac:dyDescent="0.35">
      <c r="A8" s="102" t="s">
        <v>18</v>
      </c>
      <c r="B8" s="102"/>
      <c r="C8" s="102"/>
      <c r="D8" s="102"/>
      <c r="E8" s="102"/>
    </row>
    <row r="9" spans="1:6" ht="18.75" customHeight="1" x14ac:dyDescent="0.35">
      <c r="A9" s="12"/>
      <c r="B9" s="13"/>
      <c r="E9" s="25" t="s">
        <v>6</v>
      </c>
    </row>
    <row r="10" spans="1:6" s="36" customFormat="1" ht="69.75" customHeight="1" x14ac:dyDescent="0.35">
      <c r="A10" s="35" t="s">
        <v>21</v>
      </c>
      <c r="B10" s="35" t="s">
        <v>8</v>
      </c>
      <c r="C10" s="35" t="s">
        <v>20</v>
      </c>
      <c r="D10" s="35" t="s">
        <v>12</v>
      </c>
      <c r="E10" s="35" t="s">
        <v>39</v>
      </c>
      <c r="F10" s="11"/>
    </row>
    <row r="11" spans="1:6" s="17" customFormat="1" ht="18" customHeight="1" x14ac:dyDescent="0.25">
      <c r="A11" s="14">
        <v>1</v>
      </c>
      <c r="B11" s="15">
        <v>2</v>
      </c>
      <c r="C11" s="15">
        <v>3</v>
      </c>
      <c r="D11" s="15">
        <v>4</v>
      </c>
      <c r="E11" s="16">
        <v>5</v>
      </c>
      <c r="F11" s="10"/>
    </row>
    <row r="12" spans="1:6" s="20" customFormat="1" ht="27" customHeight="1" x14ac:dyDescent="0.4">
      <c r="A12" s="33">
        <v>1</v>
      </c>
      <c r="B12" s="34" t="s">
        <v>23</v>
      </c>
      <c r="C12" s="26">
        <v>1</v>
      </c>
      <c r="D12" s="27">
        <v>168750</v>
      </c>
      <c r="E12" s="27">
        <f t="shared" ref="E12:E18" si="0">+D12*C12</f>
        <v>168750</v>
      </c>
      <c r="F12" s="21"/>
    </row>
    <row r="13" spans="1:6" s="20" customFormat="1" ht="27" customHeight="1" x14ac:dyDescent="0.4">
      <c r="A13" s="33">
        <v>2</v>
      </c>
      <c r="B13" s="34" t="s">
        <v>24</v>
      </c>
      <c r="C13" s="26">
        <v>2</v>
      </c>
      <c r="D13" s="27">
        <v>140000</v>
      </c>
      <c r="E13" s="27">
        <f t="shared" si="0"/>
        <v>280000</v>
      </c>
      <c r="F13" s="21"/>
    </row>
    <row r="14" spans="1:6" s="20" customFormat="1" ht="27" customHeight="1" x14ac:dyDescent="0.4">
      <c r="A14" s="33">
        <v>3</v>
      </c>
      <c r="B14" s="34" t="s">
        <v>25</v>
      </c>
      <c r="C14" s="26">
        <v>1</v>
      </c>
      <c r="D14" s="27">
        <v>140000</v>
      </c>
      <c r="E14" s="27">
        <f t="shared" si="0"/>
        <v>140000</v>
      </c>
      <c r="F14" s="21"/>
    </row>
    <row r="15" spans="1:6" s="20" customFormat="1" ht="27" customHeight="1" x14ac:dyDescent="0.4">
      <c r="A15" s="33">
        <v>4</v>
      </c>
      <c r="B15" s="34" t="s">
        <v>26</v>
      </c>
      <c r="C15" s="26">
        <v>1</v>
      </c>
      <c r="D15" s="27">
        <v>97380</v>
      </c>
      <c r="E15" s="27">
        <f t="shared" si="0"/>
        <v>97380</v>
      </c>
      <c r="F15" s="21"/>
    </row>
    <row r="16" spans="1:6" s="20" customFormat="1" ht="27" customHeight="1" x14ac:dyDescent="0.4">
      <c r="A16" s="33">
        <v>5</v>
      </c>
      <c r="B16" s="34" t="s">
        <v>27</v>
      </c>
      <c r="C16" s="26">
        <v>1</v>
      </c>
      <c r="D16" s="27">
        <v>99250</v>
      </c>
      <c r="E16" s="27">
        <f t="shared" si="0"/>
        <v>99250</v>
      </c>
      <c r="F16" s="21"/>
    </row>
    <row r="17" spans="1:8" s="20" customFormat="1" ht="27" customHeight="1" x14ac:dyDescent="0.4">
      <c r="A17" s="33">
        <v>6</v>
      </c>
      <c r="B17" s="34" t="s">
        <v>28</v>
      </c>
      <c r="C17" s="26">
        <v>1</v>
      </c>
      <c r="D17" s="27">
        <v>92618</v>
      </c>
      <c r="E17" s="27">
        <f t="shared" si="0"/>
        <v>92618</v>
      </c>
      <c r="F17" s="21"/>
    </row>
    <row r="18" spans="1:8" s="20" customFormat="1" ht="38.25" customHeight="1" x14ac:dyDescent="0.4">
      <c r="A18" s="33">
        <v>7</v>
      </c>
      <c r="B18" s="34" t="s">
        <v>29</v>
      </c>
      <c r="C18" s="26">
        <v>1</v>
      </c>
      <c r="D18" s="27">
        <v>97380</v>
      </c>
      <c r="E18" s="27">
        <f t="shared" si="0"/>
        <v>97380</v>
      </c>
      <c r="F18" s="21"/>
    </row>
    <row r="19" spans="1:8" s="20" customFormat="1" ht="26.25" customHeight="1" x14ac:dyDescent="0.4">
      <c r="A19" s="33">
        <v>8</v>
      </c>
      <c r="B19" s="34" t="s">
        <v>30</v>
      </c>
      <c r="C19" s="26">
        <v>1</v>
      </c>
      <c r="D19" s="27">
        <v>92618</v>
      </c>
      <c r="E19" s="27">
        <f t="shared" ref="E19:E26" si="1">+D19*C19</f>
        <v>92618</v>
      </c>
      <c r="F19" s="21"/>
    </row>
    <row r="20" spans="1:8" s="20" customFormat="1" ht="26.25" customHeight="1" x14ac:dyDescent="0.4">
      <c r="A20" s="33">
        <v>9</v>
      </c>
      <c r="B20" s="34" t="s">
        <v>31</v>
      </c>
      <c r="C20" s="26">
        <v>1</v>
      </c>
      <c r="D20" s="27">
        <v>92618</v>
      </c>
      <c r="E20" s="27">
        <f t="shared" si="1"/>
        <v>92618</v>
      </c>
      <c r="F20" s="21"/>
    </row>
    <row r="21" spans="1:8" s="20" customFormat="1" ht="26.25" customHeight="1" x14ac:dyDescent="0.4">
      <c r="A21" s="33">
        <v>10</v>
      </c>
      <c r="B21" s="34" t="s">
        <v>32</v>
      </c>
      <c r="C21" s="30">
        <v>0.5</v>
      </c>
      <c r="D21" s="27">
        <v>92618</v>
      </c>
      <c r="E21" s="27">
        <f t="shared" si="1"/>
        <v>46309</v>
      </c>
      <c r="F21" s="21"/>
    </row>
    <row r="22" spans="1:8" s="20" customFormat="1" ht="26.25" customHeight="1" x14ac:dyDescent="0.4">
      <c r="A22" s="33">
        <v>11</v>
      </c>
      <c r="B22" s="34" t="s">
        <v>33</v>
      </c>
      <c r="C22" s="26">
        <v>1</v>
      </c>
      <c r="D22" s="27">
        <v>92618</v>
      </c>
      <c r="E22" s="27">
        <f t="shared" si="1"/>
        <v>92618</v>
      </c>
      <c r="F22" s="21"/>
    </row>
    <row r="23" spans="1:8" s="20" customFormat="1" ht="26.25" customHeight="1" x14ac:dyDescent="0.4">
      <c r="A23" s="33">
        <v>12</v>
      </c>
      <c r="B23" s="34" t="s">
        <v>34</v>
      </c>
      <c r="C23" s="26">
        <v>1</v>
      </c>
      <c r="D23" s="27">
        <v>92618</v>
      </c>
      <c r="E23" s="27">
        <f t="shared" si="1"/>
        <v>92618</v>
      </c>
      <c r="F23" s="21"/>
    </row>
    <row r="24" spans="1:8" s="20" customFormat="1" ht="26.25" customHeight="1" x14ac:dyDescent="0.4">
      <c r="A24" s="33">
        <v>13</v>
      </c>
      <c r="B24" s="34" t="s">
        <v>1</v>
      </c>
      <c r="C24" s="26">
        <v>4</v>
      </c>
      <c r="D24" s="27">
        <v>92618</v>
      </c>
      <c r="E24" s="27">
        <f t="shared" si="1"/>
        <v>370472</v>
      </c>
      <c r="F24" s="21"/>
    </row>
    <row r="25" spans="1:8" s="20" customFormat="1" ht="26.25" customHeight="1" x14ac:dyDescent="0.4">
      <c r="A25" s="33">
        <v>14</v>
      </c>
      <c r="B25" s="34" t="s">
        <v>35</v>
      </c>
      <c r="C25" s="26">
        <v>4</v>
      </c>
      <c r="D25" s="27">
        <v>92618</v>
      </c>
      <c r="E25" s="27">
        <f t="shared" si="1"/>
        <v>370472</v>
      </c>
      <c r="F25" s="21"/>
    </row>
    <row r="26" spans="1:8" s="20" customFormat="1" ht="26.25" customHeight="1" x14ac:dyDescent="0.4">
      <c r="A26" s="33">
        <v>15</v>
      </c>
      <c r="B26" s="34" t="s">
        <v>36</v>
      </c>
      <c r="C26" s="26">
        <v>4</v>
      </c>
      <c r="D26" s="27">
        <v>92618</v>
      </c>
      <c r="E26" s="27">
        <f t="shared" si="1"/>
        <v>370472</v>
      </c>
      <c r="F26" s="21"/>
    </row>
    <row r="27" spans="1:8" ht="36" customHeight="1" x14ac:dyDescent="0.35">
      <c r="A27" s="39"/>
      <c r="B27" s="41" t="s">
        <v>40</v>
      </c>
      <c r="C27" s="18">
        <f>SUM(C12:C26)</f>
        <v>24.5</v>
      </c>
      <c r="D27" s="18"/>
      <c r="E27" s="18">
        <f>SUM(E12:E26)</f>
        <v>2503575</v>
      </c>
      <c r="G27" s="47" t="e">
        <f>+#REF!</f>
        <v>#REF!</v>
      </c>
      <c r="H27" s="31" t="e">
        <f>+E27-G27</f>
        <v>#REF!</v>
      </c>
    </row>
    <row r="28" spans="1:8" s="19" customFormat="1" ht="17.399999999999999" x14ac:dyDescent="0.4">
      <c r="B28" s="20"/>
      <c r="C28" s="21"/>
      <c r="D28" s="22"/>
      <c r="F28" s="8"/>
      <c r="G28" s="48" t="e">
        <f>+#REF!</f>
        <v>#REF!</v>
      </c>
      <c r="H28" s="32" t="e">
        <f>+C27-G28</f>
        <v>#REF!</v>
      </c>
    </row>
    <row r="29" spans="1:8" s="19" customFormat="1" ht="16.5" customHeight="1" x14ac:dyDescent="0.35">
      <c r="B29" s="23"/>
      <c r="C29" s="23"/>
      <c r="D29" s="49"/>
      <c r="E29" s="49"/>
      <c r="F29" s="8"/>
      <c r="G29" s="28"/>
    </row>
    <row r="30" spans="1:8" s="46" customFormat="1" ht="43.5" customHeight="1" x14ac:dyDescent="0.25">
      <c r="A30" s="42"/>
      <c r="B30" s="43" t="s">
        <v>41</v>
      </c>
      <c r="C30" s="44"/>
      <c r="D30" s="44"/>
      <c r="E30" s="45" t="s">
        <v>42</v>
      </c>
    </row>
    <row r="31" spans="1:8" s="19" customFormat="1" ht="21" customHeight="1" x14ac:dyDescent="0.35">
      <c r="B31" s="23"/>
      <c r="C31" s="23"/>
      <c r="D31" s="103"/>
      <c r="E31" s="103"/>
      <c r="F31" s="8"/>
    </row>
    <row r="32" spans="1:8" s="19" customFormat="1" ht="21" customHeight="1" x14ac:dyDescent="0.35">
      <c r="B32" s="6"/>
      <c r="C32" s="6"/>
      <c r="D32" s="24"/>
      <c r="F32" s="8"/>
    </row>
    <row r="34" spans="5:5" ht="22.5" customHeight="1" x14ac:dyDescent="0.35"/>
    <row r="38" spans="5:5" x14ac:dyDescent="0.35">
      <c r="E38" s="9">
        <f>+E27*12</f>
        <v>30042900</v>
      </c>
    </row>
  </sheetData>
  <mergeCells count="3">
    <mergeCell ref="A7:E7"/>
    <mergeCell ref="A8:E8"/>
    <mergeCell ref="D31:E31"/>
  </mergeCells>
  <pageMargins left="0.19" right="0.14000000000000001" top="0.14000000000000001" bottom="0.14000000000000001" header="0.14000000000000001" footer="0.22"/>
  <pageSetup paperSize="9" scale="10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view="pageBreakPreview" topLeftCell="A16" zoomScaleNormal="100" zoomScaleSheetLayoutView="100" workbookViewId="0">
      <selection activeCell="E13" sqref="E13"/>
    </sheetView>
  </sheetViews>
  <sheetFormatPr defaultColWidth="9.109375" defaultRowHeight="17.399999999999999" x14ac:dyDescent="0.4"/>
  <cols>
    <col min="1" max="1" width="4.6640625" style="20" customWidth="1"/>
    <col min="2" max="2" width="28.44140625" style="69" customWidth="1"/>
    <col min="3" max="3" width="12.6640625" style="20" customWidth="1"/>
    <col min="4" max="4" width="17.44140625" style="20" customWidth="1"/>
    <col min="5" max="5" width="15" style="20" customWidth="1"/>
    <col min="6" max="6" width="12.44140625" style="20" customWidth="1"/>
    <col min="7" max="7" width="18.6640625" style="20" customWidth="1"/>
    <col min="8" max="8" width="16" style="20" customWidth="1"/>
    <col min="9" max="9" width="12.6640625" style="20" customWidth="1"/>
    <col min="10" max="10" width="17.44140625" style="20" customWidth="1"/>
    <col min="11" max="11" width="15" style="20" customWidth="1"/>
    <col min="12" max="12" width="9.21875" style="20" bestFit="1" customWidth="1"/>
    <col min="13" max="16384" width="9.109375" style="20"/>
  </cols>
  <sheetData>
    <row r="1" spans="1:16" ht="18.75" customHeight="1" x14ac:dyDescent="0.4">
      <c r="A1" s="102" t="s">
        <v>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6" s="6" customFormat="1" ht="18" customHeight="1" x14ac:dyDescent="0.25">
      <c r="A2" s="102" t="s">
        <v>17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6" s="6" customFormat="1" ht="24" customHeight="1" x14ac:dyDescent="0.25">
      <c r="A3" s="102" t="s">
        <v>5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6" ht="11.25" customHeight="1" x14ac:dyDescent="0.4">
      <c r="A4" s="104"/>
      <c r="B4" s="104"/>
      <c r="C4" s="104"/>
      <c r="D4" s="104"/>
      <c r="E4" s="104"/>
      <c r="F4" s="104"/>
      <c r="G4" s="104"/>
      <c r="H4" s="104"/>
      <c r="I4" s="21"/>
      <c r="J4" s="21"/>
      <c r="K4" s="21"/>
    </row>
    <row r="5" spans="1:16" ht="18" customHeight="1" x14ac:dyDescent="0.4">
      <c r="A5" s="51"/>
      <c r="B5" s="52"/>
      <c r="C5" s="51"/>
      <c r="D5" s="51"/>
      <c r="E5" s="51"/>
      <c r="F5" s="51"/>
      <c r="G5" s="51"/>
      <c r="H5" s="53"/>
      <c r="I5" s="51"/>
      <c r="J5" s="51"/>
      <c r="K5" s="51"/>
    </row>
    <row r="6" spans="1:16" ht="25.5" customHeight="1" x14ac:dyDescent="0.4">
      <c r="A6" s="105" t="s">
        <v>7</v>
      </c>
      <c r="B6" s="106" t="s">
        <v>8</v>
      </c>
      <c r="C6" s="107" t="s">
        <v>9</v>
      </c>
      <c r="D6" s="108"/>
      <c r="E6" s="109"/>
      <c r="F6" s="107" t="s">
        <v>10</v>
      </c>
      <c r="G6" s="108"/>
      <c r="H6" s="109"/>
      <c r="I6" s="107" t="s">
        <v>3</v>
      </c>
      <c r="J6" s="108"/>
      <c r="K6" s="109"/>
    </row>
    <row r="7" spans="1:16" ht="87" x14ac:dyDescent="0.4">
      <c r="A7" s="105"/>
      <c r="B7" s="106"/>
      <c r="C7" s="33" t="s">
        <v>11</v>
      </c>
      <c r="D7" s="33" t="s">
        <v>12</v>
      </c>
      <c r="E7" s="33" t="s">
        <v>22</v>
      </c>
      <c r="F7" s="33" t="s">
        <v>11</v>
      </c>
      <c r="G7" s="33" t="s">
        <v>12</v>
      </c>
      <c r="H7" s="33" t="s">
        <v>22</v>
      </c>
      <c r="I7" s="33" t="s">
        <v>11</v>
      </c>
      <c r="J7" s="33" t="s">
        <v>12</v>
      </c>
      <c r="K7" s="33" t="s">
        <v>22</v>
      </c>
    </row>
    <row r="8" spans="1:16" s="72" customFormat="1" ht="12.6" customHeight="1" x14ac:dyDescent="0.35">
      <c r="A8" s="70">
        <v>1</v>
      </c>
      <c r="B8" s="71">
        <v>2</v>
      </c>
      <c r="C8" s="70">
        <v>3</v>
      </c>
      <c r="D8" s="70">
        <v>4</v>
      </c>
      <c r="E8" s="70">
        <v>5</v>
      </c>
      <c r="F8" s="70">
        <v>6</v>
      </c>
      <c r="G8" s="70">
        <v>7</v>
      </c>
      <c r="H8" s="70">
        <v>8</v>
      </c>
      <c r="I8" s="70">
        <v>3</v>
      </c>
      <c r="J8" s="70">
        <v>4</v>
      </c>
      <c r="K8" s="70">
        <v>5</v>
      </c>
    </row>
    <row r="9" spans="1:16" ht="21" customHeight="1" x14ac:dyDescent="0.4">
      <c r="A9" s="33">
        <v>1</v>
      </c>
      <c r="B9" s="34" t="s">
        <v>23</v>
      </c>
      <c r="C9" s="73">
        <v>1</v>
      </c>
      <c r="D9" s="27">
        <v>168750</v>
      </c>
      <c r="E9" s="27">
        <f t="shared" ref="E9:E23" si="0">+D9*C9</f>
        <v>168750</v>
      </c>
      <c r="F9" s="73">
        <v>1</v>
      </c>
      <c r="G9" s="27">
        <v>188200</v>
      </c>
      <c r="H9" s="27">
        <f t="shared" ref="H9:H23" si="1">+G9*F9</f>
        <v>188200</v>
      </c>
      <c r="I9" s="26">
        <f>+F9-C9</f>
        <v>0</v>
      </c>
      <c r="J9" s="27">
        <f>+G9-D9</f>
        <v>19450</v>
      </c>
      <c r="K9" s="27">
        <f>+H9-E9</f>
        <v>19450</v>
      </c>
      <c r="L9" s="76">
        <f>+D9*11.48/100+D9</f>
        <v>188122.5</v>
      </c>
      <c r="M9" s="76">
        <f>+L9/1000</f>
        <v>188.1225</v>
      </c>
      <c r="N9" s="77">
        <f>ROUNDUP(M9,1)</f>
        <v>188.2</v>
      </c>
      <c r="O9" s="76">
        <f>+N9*1000</f>
        <v>188200</v>
      </c>
      <c r="P9" s="76">
        <f>+J9/D9*100</f>
        <v>11.525925925925925</v>
      </c>
    </row>
    <row r="10" spans="1:16" ht="34.799999999999997" x14ac:dyDescent="0.4">
      <c r="A10" s="33">
        <v>2</v>
      </c>
      <c r="B10" s="34" t="s">
        <v>24</v>
      </c>
      <c r="C10" s="73">
        <v>2</v>
      </c>
      <c r="D10" s="27">
        <v>140000</v>
      </c>
      <c r="E10" s="27">
        <f t="shared" si="0"/>
        <v>280000</v>
      </c>
      <c r="F10" s="73">
        <v>2</v>
      </c>
      <c r="G10" s="27">
        <v>156100</v>
      </c>
      <c r="H10" s="27">
        <f t="shared" si="1"/>
        <v>312200</v>
      </c>
      <c r="I10" s="26">
        <f t="shared" ref="I10:K23" si="2">+F10-C10</f>
        <v>0</v>
      </c>
      <c r="J10" s="27">
        <f t="shared" si="2"/>
        <v>16100</v>
      </c>
      <c r="K10" s="27">
        <f t="shared" si="2"/>
        <v>32200</v>
      </c>
      <c r="L10" s="76">
        <f t="shared" ref="L10:L23" si="3">+D10*11.48/100+D10</f>
        <v>156072</v>
      </c>
      <c r="M10" s="76">
        <f t="shared" ref="M10:M23" si="4">+L10/1000</f>
        <v>156.072</v>
      </c>
      <c r="N10" s="77">
        <f t="shared" ref="N10:N23" si="5">ROUNDUP(M10,1)</f>
        <v>156.1</v>
      </c>
      <c r="O10" s="76">
        <f t="shared" ref="O10:O23" si="6">+N10*1000</f>
        <v>156100</v>
      </c>
      <c r="P10" s="76">
        <f t="shared" ref="P10:P23" si="7">+J10/D10*100</f>
        <v>11.5</v>
      </c>
    </row>
    <row r="11" spans="1:16" ht="21" customHeight="1" x14ac:dyDescent="0.4">
      <c r="A11" s="33">
        <v>3</v>
      </c>
      <c r="B11" s="34" t="s">
        <v>25</v>
      </c>
      <c r="C11" s="73">
        <v>1</v>
      </c>
      <c r="D11" s="27">
        <v>140000</v>
      </c>
      <c r="E11" s="27">
        <f t="shared" si="0"/>
        <v>140000</v>
      </c>
      <c r="F11" s="73">
        <v>1</v>
      </c>
      <c r="G11" s="27">
        <v>156100</v>
      </c>
      <c r="H11" s="27">
        <f t="shared" si="1"/>
        <v>156100</v>
      </c>
      <c r="I11" s="26">
        <f t="shared" si="2"/>
        <v>0</v>
      </c>
      <c r="J11" s="27">
        <f t="shared" si="2"/>
        <v>16100</v>
      </c>
      <c r="K11" s="27">
        <f t="shared" si="2"/>
        <v>16100</v>
      </c>
      <c r="L11" s="76">
        <f t="shared" si="3"/>
        <v>156072</v>
      </c>
      <c r="M11" s="76">
        <f t="shared" si="4"/>
        <v>156.072</v>
      </c>
      <c r="N11" s="77">
        <f t="shared" si="5"/>
        <v>156.1</v>
      </c>
      <c r="O11" s="76">
        <f t="shared" si="6"/>
        <v>156100</v>
      </c>
      <c r="P11" s="76">
        <f t="shared" si="7"/>
        <v>11.5</v>
      </c>
    </row>
    <row r="12" spans="1:16" ht="21" customHeight="1" x14ac:dyDescent="0.4">
      <c r="A12" s="33">
        <v>4</v>
      </c>
      <c r="B12" s="34" t="s">
        <v>26</v>
      </c>
      <c r="C12" s="73">
        <v>1</v>
      </c>
      <c r="D12" s="27">
        <v>97380</v>
      </c>
      <c r="E12" s="27">
        <f t="shared" si="0"/>
        <v>97380</v>
      </c>
      <c r="F12" s="73">
        <v>1</v>
      </c>
      <c r="G12" s="27">
        <v>108600</v>
      </c>
      <c r="H12" s="27">
        <f t="shared" si="1"/>
        <v>108600</v>
      </c>
      <c r="I12" s="26">
        <f t="shared" si="2"/>
        <v>0</v>
      </c>
      <c r="J12" s="27">
        <f t="shared" si="2"/>
        <v>11220</v>
      </c>
      <c r="K12" s="27">
        <f t="shared" si="2"/>
        <v>11220</v>
      </c>
      <c r="L12" s="76">
        <f t="shared" si="3"/>
        <v>108559.224</v>
      </c>
      <c r="M12" s="76">
        <f t="shared" si="4"/>
        <v>108.559224</v>
      </c>
      <c r="N12" s="77">
        <f t="shared" si="5"/>
        <v>108.6</v>
      </c>
      <c r="O12" s="76">
        <f t="shared" si="6"/>
        <v>108600</v>
      </c>
      <c r="P12" s="76">
        <f t="shared" si="7"/>
        <v>11.521873074553296</v>
      </c>
    </row>
    <row r="13" spans="1:16" ht="21" customHeight="1" x14ac:dyDescent="0.4">
      <c r="A13" s="33">
        <v>5</v>
      </c>
      <c r="B13" s="34" t="s">
        <v>27</v>
      </c>
      <c r="C13" s="73">
        <v>1</v>
      </c>
      <c r="D13" s="27">
        <v>99250</v>
      </c>
      <c r="E13" s="27">
        <f t="shared" si="0"/>
        <v>99250</v>
      </c>
      <c r="F13" s="73">
        <v>1</v>
      </c>
      <c r="G13" s="27">
        <v>110699.99999999999</v>
      </c>
      <c r="H13" s="27">
        <f t="shared" si="1"/>
        <v>110699.99999999999</v>
      </c>
      <c r="I13" s="26">
        <f t="shared" si="2"/>
        <v>0</v>
      </c>
      <c r="J13" s="27">
        <f t="shared" si="2"/>
        <v>11449.999999999985</v>
      </c>
      <c r="K13" s="27">
        <f t="shared" si="2"/>
        <v>11449.999999999985</v>
      </c>
      <c r="L13" s="76">
        <f t="shared" si="3"/>
        <v>110643.9</v>
      </c>
      <c r="M13" s="76">
        <f t="shared" si="4"/>
        <v>110.64389999999999</v>
      </c>
      <c r="N13" s="77">
        <f t="shared" si="5"/>
        <v>110.69999999999999</v>
      </c>
      <c r="O13" s="76">
        <f t="shared" si="6"/>
        <v>110699.99999999999</v>
      </c>
      <c r="P13" s="76">
        <f t="shared" si="7"/>
        <v>11.536523929471018</v>
      </c>
    </row>
    <row r="14" spans="1:16" ht="21" customHeight="1" x14ac:dyDescent="0.4">
      <c r="A14" s="33">
        <v>6</v>
      </c>
      <c r="B14" s="34" t="s">
        <v>28</v>
      </c>
      <c r="C14" s="73">
        <v>1</v>
      </c>
      <c r="D14" s="27">
        <v>93289</v>
      </c>
      <c r="E14" s="27">
        <f t="shared" si="0"/>
        <v>93289</v>
      </c>
      <c r="F14" s="73">
        <v>1</v>
      </c>
      <c r="G14" s="27">
        <v>104000</v>
      </c>
      <c r="H14" s="27">
        <f t="shared" si="1"/>
        <v>104000</v>
      </c>
      <c r="I14" s="26">
        <f t="shared" si="2"/>
        <v>0</v>
      </c>
      <c r="J14" s="27">
        <f t="shared" si="2"/>
        <v>10711</v>
      </c>
      <c r="K14" s="27">
        <f t="shared" si="2"/>
        <v>10711</v>
      </c>
      <c r="L14" s="76">
        <f t="shared" si="3"/>
        <v>103998.5772</v>
      </c>
      <c r="M14" s="76">
        <f t="shared" si="4"/>
        <v>103.9985772</v>
      </c>
      <c r="N14" s="77">
        <f t="shared" si="5"/>
        <v>104</v>
      </c>
      <c r="O14" s="76">
        <f t="shared" si="6"/>
        <v>104000</v>
      </c>
      <c r="P14" s="76">
        <f t="shared" si="7"/>
        <v>11.481525153019112</v>
      </c>
    </row>
    <row r="15" spans="1:16" ht="52.2" x14ac:dyDescent="0.4">
      <c r="A15" s="33">
        <v>7</v>
      </c>
      <c r="B15" s="34" t="s">
        <v>29</v>
      </c>
      <c r="C15" s="73">
        <v>1</v>
      </c>
      <c r="D15" s="27">
        <v>97380</v>
      </c>
      <c r="E15" s="27">
        <f t="shared" si="0"/>
        <v>97380</v>
      </c>
      <c r="F15" s="73">
        <v>1</v>
      </c>
      <c r="G15" s="27">
        <v>108600</v>
      </c>
      <c r="H15" s="27">
        <f t="shared" si="1"/>
        <v>108600</v>
      </c>
      <c r="I15" s="26">
        <f t="shared" si="2"/>
        <v>0</v>
      </c>
      <c r="J15" s="27">
        <f t="shared" si="2"/>
        <v>11220</v>
      </c>
      <c r="K15" s="27">
        <f t="shared" si="2"/>
        <v>11220</v>
      </c>
      <c r="L15" s="76">
        <f t="shared" si="3"/>
        <v>108559.224</v>
      </c>
      <c r="M15" s="76">
        <f t="shared" si="4"/>
        <v>108.559224</v>
      </c>
      <c r="N15" s="77">
        <f t="shared" si="5"/>
        <v>108.6</v>
      </c>
      <c r="O15" s="76">
        <f t="shared" si="6"/>
        <v>108600</v>
      </c>
      <c r="P15" s="76">
        <f t="shared" si="7"/>
        <v>11.521873074553296</v>
      </c>
    </row>
    <row r="16" spans="1:16" ht="21" customHeight="1" x14ac:dyDescent="0.4">
      <c r="A16" s="33">
        <v>8</v>
      </c>
      <c r="B16" s="34" t="s">
        <v>30</v>
      </c>
      <c r="C16" s="73">
        <v>1</v>
      </c>
      <c r="D16" s="27">
        <v>93289</v>
      </c>
      <c r="E16" s="27">
        <f t="shared" si="0"/>
        <v>93289</v>
      </c>
      <c r="F16" s="73">
        <v>1</v>
      </c>
      <c r="G16" s="27">
        <v>104000</v>
      </c>
      <c r="H16" s="27">
        <f t="shared" si="1"/>
        <v>104000</v>
      </c>
      <c r="I16" s="26">
        <f t="shared" si="2"/>
        <v>0</v>
      </c>
      <c r="J16" s="27">
        <f t="shared" si="2"/>
        <v>10711</v>
      </c>
      <c r="K16" s="27">
        <f t="shared" si="2"/>
        <v>10711</v>
      </c>
      <c r="L16" s="76">
        <f t="shared" si="3"/>
        <v>103998.5772</v>
      </c>
      <c r="M16" s="76">
        <f t="shared" si="4"/>
        <v>103.9985772</v>
      </c>
      <c r="N16" s="77">
        <f t="shared" si="5"/>
        <v>104</v>
      </c>
      <c r="O16" s="76">
        <f t="shared" si="6"/>
        <v>104000</v>
      </c>
      <c r="P16" s="76">
        <f t="shared" si="7"/>
        <v>11.481525153019112</v>
      </c>
    </row>
    <row r="17" spans="1:16" ht="21" customHeight="1" x14ac:dyDescent="0.4">
      <c r="A17" s="33">
        <v>9</v>
      </c>
      <c r="B17" s="34" t="s">
        <v>31</v>
      </c>
      <c r="C17" s="73">
        <v>1</v>
      </c>
      <c r="D17" s="27">
        <v>93289</v>
      </c>
      <c r="E17" s="27">
        <f t="shared" si="0"/>
        <v>93289</v>
      </c>
      <c r="F17" s="73">
        <v>1</v>
      </c>
      <c r="G17" s="27">
        <v>104000</v>
      </c>
      <c r="H17" s="27">
        <f t="shared" si="1"/>
        <v>104000</v>
      </c>
      <c r="I17" s="26">
        <f t="shared" si="2"/>
        <v>0</v>
      </c>
      <c r="J17" s="27">
        <f t="shared" si="2"/>
        <v>10711</v>
      </c>
      <c r="K17" s="27">
        <f t="shared" si="2"/>
        <v>10711</v>
      </c>
      <c r="L17" s="76">
        <f t="shared" si="3"/>
        <v>103998.5772</v>
      </c>
      <c r="M17" s="76">
        <f t="shared" si="4"/>
        <v>103.9985772</v>
      </c>
      <c r="N17" s="77">
        <f t="shared" si="5"/>
        <v>104</v>
      </c>
      <c r="O17" s="76">
        <f t="shared" si="6"/>
        <v>104000</v>
      </c>
      <c r="P17" s="76">
        <f t="shared" si="7"/>
        <v>11.481525153019112</v>
      </c>
    </row>
    <row r="18" spans="1:16" ht="21" customHeight="1" x14ac:dyDescent="0.4">
      <c r="A18" s="33">
        <v>10</v>
      </c>
      <c r="B18" s="34" t="s">
        <v>32</v>
      </c>
      <c r="C18" s="73">
        <v>0.5</v>
      </c>
      <c r="D18" s="27">
        <v>93289</v>
      </c>
      <c r="E18" s="27">
        <f t="shared" si="0"/>
        <v>46644.5</v>
      </c>
      <c r="F18" s="73">
        <v>0.5</v>
      </c>
      <c r="G18" s="27">
        <v>104000</v>
      </c>
      <c r="H18" s="27">
        <f t="shared" si="1"/>
        <v>52000</v>
      </c>
      <c r="I18" s="26">
        <f t="shared" si="2"/>
        <v>0</v>
      </c>
      <c r="J18" s="27">
        <f t="shared" si="2"/>
        <v>10711</v>
      </c>
      <c r="K18" s="40">
        <f t="shared" si="2"/>
        <v>5355.5</v>
      </c>
      <c r="L18" s="76">
        <f t="shared" si="3"/>
        <v>103998.5772</v>
      </c>
      <c r="M18" s="76">
        <f t="shared" si="4"/>
        <v>103.9985772</v>
      </c>
      <c r="N18" s="77">
        <f t="shared" si="5"/>
        <v>104</v>
      </c>
      <c r="O18" s="76">
        <f t="shared" si="6"/>
        <v>104000</v>
      </c>
      <c r="P18" s="76">
        <f t="shared" si="7"/>
        <v>11.481525153019112</v>
      </c>
    </row>
    <row r="19" spans="1:16" ht="21" customHeight="1" x14ac:dyDescent="0.4">
      <c r="A19" s="33">
        <v>11</v>
      </c>
      <c r="B19" s="34" t="s">
        <v>33</v>
      </c>
      <c r="C19" s="73">
        <v>1</v>
      </c>
      <c r="D19" s="27">
        <v>93289</v>
      </c>
      <c r="E19" s="27">
        <f t="shared" si="0"/>
        <v>93289</v>
      </c>
      <c r="F19" s="73">
        <v>1</v>
      </c>
      <c r="G19" s="27">
        <v>104000</v>
      </c>
      <c r="H19" s="27">
        <f t="shared" si="1"/>
        <v>104000</v>
      </c>
      <c r="I19" s="26">
        <f t="shared" si="2"/>
        <v>0</v>
      </c>
      <c r="J19" s="27">
        <f t="shared" si="2"/>
        <v>10711</v>
      </c>
      <c r="K19" s="27">
        <f t="shared" si="2"/>
        <v>10711</v>
      </c>
      <c r="L19" s="76">
        <f t="shared" si="3"/>
        <v>103998.5772</v>
      </c>
      <c r="M19" s="76">
        <f t="shared" si="4"/>
        <v>103.9985772</v>
      </c>
      <c r="N19" s="77">
        <f t="shared" si="5"/>
        <v>104</v>
      </c>
      <c r="O19" s="76">
        <f t="shared" si="6"/>
        <v>104000</v>
      </c>
      <c r="P19" s="76">
        <f t="shared" si="7"/>
        <v>11.481525153019112</v>
      </c>
    </row>
    <row r="20" spans="1:16" ht="21" customHeight="1" x14ac:dyDescent="0.4">
      <c r="A20" s="33">
        <v>12</v>
      </c>
      <c r="B20" s="34" t="s">
        <v>34</v>
      </c>
      <c r="C20" s="73">
        <v>1</v>
      </c>
      <c r="D20" s="27">
        <v>93289</v>
      </c>
      <c r="E20" s="27">
        <f t="shared" si="0"/>
        <v>93289</v>
      </c>
      <c r="F20" s="73">
        <v>1</v>
      </c>
      <c r="G20" s="27">
        <v>104000</v>
      </c>
      <c r="H20" s="27">
        <f t="shared" si="1"/>
        <v>104000</v>
      </c>
      <c r="I20" s="26">
        <f t="shared" si="2"/>
        <v>0</v>
      </c>
      <c r="J20" s="27">
        <f t="shared" si="2"/>
        <v>10711</v>
      </c>
      <c r="K20" s="27">
        <f t="shared" si="2"/>
        <v>10711</v>
      </c>
      <c r="L20" s="76">
        <f t="shared" si="3"/>
        <v>103998.5772</v>
      </c>
      <c r="M20" s="76">
        <f t="shared" si="4"/>
        <v>103.9985772</v>
      </c>
      <c r="N20" s="77">
        <f t="shared" si="5"/>
        <v>104</v>
      </c>
      <c r="O20" s="76">
        <f t="shared" si="6"/>
        <v>104000</v>
      </c>
      <c r="P20" s="76">
        <f t="shared" si="7"/>
        <v>11.481525153019112</v>
      </c>
    </row>
    <row r="21" spans="1:16" ht="21" customHeight="1" x14ac:dyDescent="0.4">
      <c r="A21" s="33">
        <v>13</v>
      </c>
      <c r="B21" s="34" t="s">
        <v>1</v>
      </c>
      <c r="C21" s="73">
        <v>4</v>
      </c>
      <c r="D21" s="27">
        <v>93289</v>
      </c>
      <c r="E21" s="27">
        <f t="shared" si="0"/>
        <v>373156</v>
      </c>
      <c r="F21" s="73">
        <v>4</v>
      </c>
      <c r="G21" s="27">
        <v>104000</v>
      </c>
      <c r="H21" s="27">
        <f t="shared" si="1"/>
        <v>416000</v>
      </c>
      <c r="I21" s="26">
        <f t="shared" si="2"/>
        <v>0</v>
      </c>
      <c r="J21" s="27">
        <f t="shared" si="2"/>
        <v>10711</v>
      </c>
      <c r="K21" s="27">
        <f t="shared" si="2"/>
        <v>42844</v>
      </c>
      <c r="L21" s="76">
        <f t="shared" si="3"/>
        <v>103998.5772</v>
      </c>
      <c r="M21" s="76">
        <f t="shared" si="4"/>
        <v>103.9985772</v>
      </c>
      <c r="N21" s="77">
        <f t="shared" si="5"/>
        <v>104</v>
      </c>
      <c r="O21" s="76">
        <f t="shared" si="6"/>
        <v>104000</v>
      </c>
      <c r="P21" s="76">
        <f t="shared" si="7"/>
        <v>11.481525153019112</v>
      </c>
    </row>
    <row r="22" spans="1:16" s="56" customFormat="1" ht="21" customHeight="1" x14ac:dyDescent="0.4">
      <c r="A22" s="55">
        <v>14</v>
      </c>
      <c r="B22" s="34" t="s">
        <v>35</v>
      </c>
      <c r="C22" s="73">
        <v>4</v>
      </c>
      <c r="D22" s="27">
        <v>93289</v>
      </c>
      <c r="E22" s="27">
        <f t="shared" si="0"/>
        <v>373156</v>
      </c>
      <c r="F22" s="73"/>
      <c r="G22" s="27"/>
      <c r="H22" s="27">
        <f t="shared" si="1"/>
        <v>0</v>
      </c>
      <c r="I22" s="26">
        <f t="shared" si="2"/>
        <v>-4</v>
      </c>
      <c r="J22" s="27">
        <f t="shared" si="2"/>
        <v>-93289</v>
      </c>
      <c r="K22" s="27">
        <f t="shared" si="2"/>
        <v>-373156</v>
      </c>
      <c r="L22" s="76">
        <f t="shared" si="3"/>
        <v>103998.5772</v>
      </c>
      <c r="M22" s="76">
        <f t="shared" si="4"/>
        <v>103.9985772</v>
      </c>
      <c r="N22" s="77">
        <f t="shared" si="5"/>
        <v>104</v>
      </c>
      <c r="O22" s="76">
        <f t="shared" si="6"/>
        <v>104000</v>
      </c>
      <c r="P22" s="76">
        <f t="shared" si="7"/>
        <v>-100</v>
      </c>
    </row>
    <row r="23" spans="1:16" s="57" customFormat="1" ht="21" customHeight="1" x14ac:dyDescent="0.4">
      <c r="A23" s="55">
        <v>15</v>
      </c>
      <c r="B23" s="34" t="s">
        <v>36</v>
      </c>
      <c r="C23" s="73">
        <v>4</v>
      </c>
      <c r="D23" s="27">
        <v>93289</v>
      </c>
      <c r="E23" s="27">
        <f t="shared" si="0"/>
        <v>373156</v>
      </c>
      <c r="F23" s="73">
        <v>4</v>
      </c>
      <c r="G23" s="27">
        <v>104000</v>
      </c>
      <c r="H23" s="27">
        <f t="shared" si="1"/>
        <v>416000</v>
      </c>
      <c r="I23" s="26">
        <f t="shared" si="2"/>
        <v>0</v>
      </c>
      <c r="J23" s="27">
        <f t="shared" si="2"/>
        <v>10711</v>
      </c>
      <c r="K23" s="27">
        <f t="shared" si="2"/>
        <v>42844</v>
      </c>
      <c r="L23" s="76">
        <f t="shared" si="3"/>
        <v>103998.5772</v>
      </c>
      <c r="M23" s="76">
        <f t="shared" si="4"/>
        <v>103.9985772</v>
      </c>
      <c r="N23" s="77">
        <f t="shared" si="5"/>
        <v>104</v>
      </c>
      <c r="O23" s="76">
        <f t="shared" si="6"/>
        <v>104000</v>
      </c>
      <c r="P23" s="76">
        <f t="shared" si="7"/>
        <v>11.481525153019112</v>
      </c>
    </row>
    <row r="24" spans="1:16" ht="30" customHeight="1" x14ac:dyDescent="0.4">
      <c r="A24" s="33"/>
      <c r="B24" s="75" t="s">
        <v>13</v>
      </c>
      <c r="C24" s="74">
        <f>SUM(C9:C23)</f>
        <v>24.5</v>
      </c>
      <c r="D24" s="18"/>
      <c r="E24" s="18">
        <f>SUM(E9:E23)</f>
        <v>2515317.5</v>
      </c>
      <c r="F24" s="74">
        <f>SUM(F9:F23)</f>
        <v>20.5</v>
      </c>
      <c r="G24" s="18"/>
      <c r="H24" s="18">
        <f>SUM(H9:H23)</f>
        <v>2388400</v>
      </c>
      <c r="I24" s="18">
        <f>SUM(I9:I23)</f>
        <v>-4</v>
      </c>
      <c r="J24" s="18"/>
      <c r="K24" s="29">
        <f>SUM(K9:K23)</f>
        <v>-126917.5</v>
      </c>
      <c r="L24" s="54"/>
    </row>
    <row r="25" spans="1:16" s="60" customFormat="1" ht="20.25" customHeight="1" x14ac:dyDescent="0.4">
      <c r="A25" s="58"/>
      <c r="B25" s="58"/>
      <c r="C25" s="58"/>
      <c r="D25" s="58"/>
      <c r="E25" s="59"/>
      <c r="F25" s="58"/>
      <c r="G25" s="58"/>
      <c r="H25" s="59"/>
      <c r="I25" s="58"/>
      <c r="J25" s="58"/>
      <c r="K25" s="59"/>
    </row>
    <row r="26" spans="1:16" s="60" customFormat="1" ht="26.25" customHeight="1" x14ac:dyDescent="0.4">
      <c r="A26" s="50"/>
      <c r="B26" s="61"/>
      <c r="C26" s="62"/>
      <c r="D26" s="62"/>
      <c r="E26" s="62"/>
      <c r="F26" s="62"/>
      <c r="G26" s="50"/>
      <c r="H26" s="62"/>
      <c r="I26" s="62"/>
      <c r="J26" s="62"/>
      <c r="K26" s="62"/>
    </row>
    <row r="27" spans="1:16" s="60" customFormat="1" ht="15" customHeight="1" x14ac:dyDescent="0.4">
      <c r="A27" s="63"/>
      <c r="B27" s="64" t="s">
        <v>14</v>
      </c>
      <c r="C27" s="65"/>
      <c r="D27" s="65"/>
      <c r="F27" s="65"/>
      <c r="G27" s="65" t="s">
        <v>45</v>
      </c>
      <c r="H27" s="65"/>
      <c r="I27" s="65"/>
      <c r="J27" s="65"/>
    </row>
    <row r="28" spans="1:16" s="60" customFormat="1" ht="13.5" customHeight="1" x14ac:dyDescent="0.4">
      <c r="A28" s="63"/>
      <c r="B28" s="64"/>
      <c r="C28" s="65"/>
      <c r="D28" s="65"/>
      <c r="F28" s="63"/>
      <c r="G28" s="65"/>
      <c r="H28" s="63"/>
      <c r="I28" s="65"/>
      <c r="J28" s="65"/>
    </row>
    <row r="29" spans="1:16" s="60" customFormat="1" ht="20.25" customHeight="1" x14ac:dyDescent="0.4">
      <c r="A29" s="63"/>
      <c r="B29" s="66" t="s">
        <v>15</v>
      </c>
      <c r="C29" s="63"/>
      <c r="D29" s="63"/>
      <c r="F29" s="65"/>
      <c r="G29" s="65" t="s">
        <v>19</v>
      </c>
      <c r="H29" s="65"/>
      <c r="I29" s="63"/>
      <c r="J29" s="63"/>
    </row>
    <row r="30" spans="1:16" s="60" customFormat="1" ht="27.75" customHeight="1" x14ac:dyDescent="0.4">
      <c r="A30" s="20" t="s">
        <v>16</v>
      </c>
      <c r="B30" s="67"/>
      <c r="G30" s="68"/>
    </row>
    <row r="33" spans="8:8" x14ac:dyDescent="0.4">
      <c r="H33" s="20">
        <v>2483437.5</v>
      </c>
    </row>
  </sheetData>
  <mergeCells count="9">
    <mergeCell ref="A1:K1"/>
    <mergeCell ref="A2:K2"/>
    <mergeCell ref="A3:K3"/>
    <mergeCell ref="A4:H4"/>
    <mergeCell ref="A6:A7"/>
    <mergeCell ref="B6:B7"/>
    <mergeCell ref="C6:E6"/>
    <mergeCell ref="F6:H6"/>
    <mergeCell ref="I6:K6"/>
  </mergeCells>
  <pageMargins left="0.15" right="0.14000000000000001" top="0.15748031496063" bottom="0.15748031496063" header="0.15748031496063" footer="0.23622047244094499"/>
  <pageSetup paperSize="9" scale="8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6"/>
  <sheetViews>
    <sheetView tabSelected="1" view="pageBreakPreview" topLeftCell="A22" zoomScaleNormal="100" zoomScaleSheetLayoutView="100" workbookViewId="0">
      <selection activeCell="A6" sqref="A6:XFD6"/>
    </sheetView>
  </sheetViews>
  <sheetFormatPr defaultColWidth="9.109375" defaultRowHeight="15" x14ac:dyDescent="0.35"/>
  <cols>
    <col min="1" max="1" width="5.109375" style="9" customWidth="1"/>
    <col min="2" max="2" width="37.6640625" style="9" customWidth="1"/>
    <col min="3" max="3" width="14.6640625" style="9" customWidth="1"/>
    <col min="4" max="4" width="18.6640625" style="9" customWidth="1"/>
    <col min="5" max="5" width="19.33203125" style="9" customWidth="1"/>
    <col min="6" max="6" width="10.33203125" style="8" customWidth="1"/>
    <col min="7" max="7" width="9.5546875" style="9" bestFit="1" customWidth="1"/>
    <col min="8" max="16384" width="9.109375" style="9"/>
  </cols>
  <sheetData>
    <row r="1" spans="1:6" s="78" customFormat="1" ht="20.25" customHeight="1" x14ac:dyDescent="0.25">
      <c r="B1" s="79"/>
      <c r="C1" s="79"/>
      <c r="D1" s="111" t="s">
        <v>43</v>
      </c>
      <c r="E1" s="111"/>
    </row>
    <row r="2" spans="1:6" s="78" customFormat="1" ht="20.25" customHeight="1" x14ac:dyDescent="0.25">
      <c r="B2" s="79"/>
      <c r="C2" s="79"/>
      <c r="D2" s="111" t="s">
        <v>46</v>
      </c>
      <c r="E2" s="111"/>
    </row>
    <row r="3" spans="1:6" s="78" customFormat="1" ht="20.25" customHeight="1" x14ac:dyDescent="0.25">
      <c r="B3" s="79"/>
      <c r="C3" s="79"/>
      <c r="D3" s="111" t="s">
        <v>0</v>
      </c>
      <c r="E3" s="111"/>
    </row>
    <row r="4" spans="1:6" s="78" customFormat="1" ht="24.75" customHeight="1" x14ac:dyDescent="0.25">
      <c r="B4" s="79"/>
      <c r="C4" s="79"/>
      <c r="D4" s="80"/>
      <c r="E4" s="80" t="s">
        <v>47</v>
      </c>
    </row>
    <row r="5" spans="1:6" s="78" customFormat="1" ht="20.25" customHeight="1" x14ac:dyDescent="0.25">
      <c r="B5" s="79"/>
      <c r="C5" s="79"/>
      <c r="D5" s="80"/>
      <c r="E5" s="80" t="s">
        <v>48</v>
      </c>
    </row>
    <row r="6" spans="1:6" ht="36.6" customHeight="1" x14ac:dyDescent="0.35">
      <c r="A6" s="102" t="s">
        <v>44</v>
      </c>
      <c r="B6" s="102"/>
      <c r="C6" s="102"/>
      <c r="D6" s="102"/>
      <c r="E6" s="102"/>
    </row>
    <row r="7" spans="1:6" ht="21.6" customHeight="1" x14ac:dyDescent="0.35">
      <c r="A7" s="102" t="s">
        <v>18</v>
      </c>
      <c r="B7" s="102"/>
      <c r="C7" s="102"/>
      <c r="D7" s="102"/>
      <c r="E7" s="102"/>
    </row>
    <row r="8" spans="1:6" ht="18.75" customHeight="1" x14ac:dyDescent="0.35">
      <c r="A8" s="12"/>
      <c r="B8" s="13"/>
      <c r="E8" s="25" t="s">
        <v>6</v>
      </c>
    </row>
    <row r="9" spans="1:6" s="36" customFormat="1" ht="69.75" customHeight="1" x14ac:dyDescent="0.35">
      <c r="A9" s="35" t="s">
        <v>21</v>
      </c>
      <c r="B9" s="35" t="s">
        <v>8</v>
      </c>
      <c r="C9" s="35" t="s">
        <v>20</v>
      </c>
      <c r="D9" s="35" t="s">
        <v>12</v>
      </c>
      <c r="E9" s="35" t="s">
        <v>39</v>
      </c>
      <c r="F9" s="11"/>
    </row>
    <row r="10" spans="1:6" s="72" customFormat="1" x14ac:dyDescent="0.35">
      <c r="A10" s="81">
        <v>1</v>
      </c>
      <c r="B10" s="82">
        <v>2</v>
      </c>
      <c r="C10" s="82">
        <v>3</v>
      </c>
      <c r="D10" s="82">
        <v>4</v>
      </c>
      <c r="E10" s="83">
        <v>5</v>
      </c>
      <c r="F10" s="84"/>
    </row>
    <row r="11" spans="1:6" s="20" customFormat="1" ht="27" customHeight="1" x14ac:dyDescent="0.4">
      <c r="A11" s="33">
        <v>1</v>
      </c>
      <c r="B11" s="34" t="s">
        <v>23</v>
      </c>
      <c r="C11" s="73">
        <v>1</v>
      </c>
      <c r="D11" s="27">
        <v>188200</v>
      </c>
      <c r="E11" s="27">
        <f t="shared" ref="E11:E24" si="0">+D11*C11</f>
        <v>188200</v>
      </c>
      <c r="F11" s="21"/>
    </row>
    <row r="12" spans="1:6" s="20" customFormat="1" ht="27" customHeight="1" x14ac:dyDescent="0.4">
      <c r="A12" s="33">
        <v>2</v>
      </c>
      <c r="B12" s="34" t="s">
        <v>24</v>
      </c>
      <c r="C12" s="73">
        <v>2</v>
      </c>
      <c r="D12" s="27">
        <v>156100</v>
      </c>
      <c r="E12" s="27">
        <f t="shared" si="0"/>
        <v>312200</v>
      </c>
      <c r="F12" s="21"/>
    </row>
    <row r="13" spans="1:6" s="20" customFormat="1" ht="27" customHeight="1" x14ac:dyDescent="0.4">
      <c r="A13" s="33">
        <v>3</v>
      </c>
      <c r="B13" s="34" t="s">
        <v>25</v>
      </c>
      <c r="C13" s="73">
        <v>1</v>
      </c>
      <c r="D13" s="27">
        <v>156100</v>
      </c>
      <c r="E13" s="27">
        <f t="shared" si="0"/>
        <v>156100</v>
      </c>
      <c r="F13" s="21"/>
    </row>
    <row r="14" spans="1:6" s="20" customFormat="1" ht="27" customHeight="1" x14ac:dyDescent="0.4">
      <c r="A14" s="33">
        <v>4</v>
      </c>
      <c r="B14" s="34" t="s">
        <v>26</v>
      </c>
      <c r="C14" s="73">
        <v>1</v>
      </c>
      <c r="D14" s="27">
        <v>108600</v>
      </c>
      <c r="E14" s="27">
        <f t="shared" si="0"/>
        <v>108600</v>
      </c>
      <c r="F14" s="21"/>
    </row>
    <row r="15" spans="1:6" s="20" customFormat="1" ht="27" customHeight="1" x14ac:dyDescent="0.4">
      <c r="A15" s="33">
        <v>5</v>
      </c>
      <c r="B15" s="34" t="s">
        <v>27</v>
      </c>
      <c r="C15" s="73">
        <v>1</v>
      </c>
      <c r="D15" s="27">
        <v>110699.99999999999</v>
      </c>
      <c r="E15" s="27">
        <f t="shared" si="0"/>
        <v>110699.99999999999</v>
      </c>
      <c r="F15" s="21"/>
    </row>
    <row r="16" spans="1:6" s="20" customFormat="1" ht="27" customHeight="1" x14ac:dyDescent="0.4">
      <c r="A16" s="33">
        <v>6</v>
      </c>
      <c r="B16" s="34" t="s">
        <v>28</v>
      </c>
      <c r="C16" s="73">
        <v>1</v>
      </c>
      <c r="D16" s="27">
        <v>104000</v>
      </c>
      <c r="E16" s="27">
        <f t="shared" si="0"/>
        <v>104000</v>
      </c>
      <c r="F16" s="21"/>
    </row>
    <row r="17" spans="1:14" s="20" customFormat="1" ht="38.25" customHeight="1" x14ac:dyDescent="0.4">
      <c r="A17" s="33">
        <v>7</v>
      </c>
      <c r="B17" s="34" t="s">
        <v>29</v>
      </c>
      <c r="C17" s="73">
        <v>1</v>
      </c>
      <c r="D17" s="27">
        <v>108600</v>
      </c>
      <c r="E17" s="27">
        <f t="shared" si="0"/>
        <v>108600</v>
      </c>
      <c r="F17" s="21"/>
    </row>
    <row r="18" spans="1:14" s="20" customFormat="1" ht="26.25" customHeight="1" x14ac:dyDescent="0.4">
      <c r="A18" s="33">
        <v>8</v>
      </c>
      <c r="B18" s="34" t="s">
        <v>30</v>
      </c>
      <c r="C18" s="73">
        <v>1</v>
      </c>
      <c r="D18" s="27">
        <v>104000</v>
      </c>
      <c r="E18" s="27">
        <f t="shared" si="0"/>
        <v>104000</v>
      </c>
      <c r="F18" s="21"/>
    </row>
    <row r="19" spans="1:14" s="20" customFormat="1" ht="26.25" customHeight="1" x14ac:dyDescent="0.4">
      <c r="A19" s="33">
        <v>9</v>
      </c>
      <c r="B19" s="34" t="s">
        <v>31</v>
      </c>
      <c r="C19" s="73">
        <v>1</v>
      </c>
      <c r="D19" s="27">
        <v>104000</v>
      </c>
      <c r="E19" s="27">
        <f t="shared" si="0"/>
        <v>104000</v>
      </c>
      <c r="F19" s="21"/>
    </row>
    <row r="20" spans="1:14" s="20" customFormat="1" ht="26.25" customHeight="1" x14ac:dyDescent="0.4">
      <c r="A20" s="33">
        <v>10</v>
      </c>
      <c r="B20" s="34" t="s">
        <v>32</v>
      </c>
      <c r="C20" s="73">
        <v>0.5</v>
      </c>
      <c r="D20" s="27">
        <v>104000</v>
      </c>
      <c r="E20" s="27">
        <f t="shared" si="0"/>
        <v>52000</v>
      </c>
      <c r="F20" s="21"/>
    </row>
    <row r="21" spans="1:14" s="20" customFormat="1" ht="26.25" customHeight="1" x14ac:dyDescent="0.4">
      <c r="A21" s="33">
        <v>11</v>
      </c>
      <c r="B21" s="34" t="s">
        <v>33</v>
      </c>
      <c r="C21" s="73">
        <v>1</v>
      </c>
      <c r="D21" s="27">
        <v>104000</v>
      </c>
      <c r="E21" s="27">
        <f t="shared" si="0"/>
        <v>104000</v>
      </c>
      <c r="F21" s="21"/>
    </row>
    <row r="22" spans="1:14" s="20" customFormat="1" ht="26.25" customHeight="1" x14ac:dyDescent="0.4">
      <c r="A22" s="33">
        <v>12</v>
      </c>
      <c r="B22" s="34" t="s">
        <v>34</v>
      </c>
      <c r="C22" s="73">
        <v>1</v>
      </c>
      <c r="D22" s="27">
        <v>104000</v>
      </c>
      <c r="E22" s="27">
        <f t="shared" si="0"/>
        <v>104000</v>
      </c>
      <c r="F22" s="21"/>
    </row>
    <row r="23" spans="1:14" s="20" customFormat="1" ht="26.25" customHeight="1" x14ac:dyDescent="0.4">
      <c r="A23" s="33">
        <v>13</v>
      </c>
      <c r="B23" s="34" t="s">
        <v>1</v>
      </c>
      <c r="C23" s="73">
        <v>4</v>
      </c>
      <c r="D23" s="27">
        <v>104000</v>
      </c>
      <c r="E23" s="27">
        <f t="shared" si="0"/>
        <v>416000</v>
      </c>
      <c r="F23" s="21"/>
    </row>
    <row r="24" spans="1:14" s="20" customFormat="1" ht="26.25" customHeight="1" x14ac:dyDescent="0.4">
      <c r="A24" s="33">
        <v>14</v>
      </c>
      <c r="B24" s="34" t="s">
        <v>36</v>
      </c>
      <c r="C24" s="73">
        <v>4</v>
      </c>
      <c r="D24" s="27">
        <v>104000</v>
      </c>
      <c r="E24" s="27">
        <f t="shared" si="0"/>
        <v>416000</v>
      </c>
      <c r="F24" s="21"/>
    </row>
    <row r="25" spans="1:14" ht="27" customHeight="1" x14ac:dyDescent="0.35">
      <c r="A25" s="39"/>
      <c r="B25" s="41" t="s">
        <v>40</v>
      </c>
      <c r="C25" s="74">
        <f>SUM(C11:C24)</f>
        <v>20.5</v>
      </c>
      <c r="D25" s="18"/>
      <c r="E25" s="18">
        <f>SUM(E11:E24)</f>
        <v>2388400</v>
      </c>
      <c r="G25" s="47"/>
      <c r="H25" s="31"/>
    </row>
    <row r="26" spans="1:14" s="19" customFormat="1" ht="17.399999999999999" x14ac:dyDescent="0.4">
      <c r="B26" s="20"/>
      <c r="C26" s="21"/>
      <c r="D26" s="22"/>
      <c r="F26" s="8"/>
      <c r="G26" s="48"/>
      <c r="H26" s="32"/>
    </row>
    <row r="27" spans="1:14" s="87" customFormat="1" ht="38.25" customHeight="1" x14ac:dyDescent="0.25">
      <c r="A27" s="110" t="s">
        <v>49</v>
      </c>
      <c r="B27" s="110"/>
      <c r="C27" s="110"/>
      <c r="D27" s="110"/>
      <c r="E27" s="110"/>
      <c r="F27" s="85"/>
      <c r="G27" s="86"/>
      <c r="H27" s="85"/>
    </row>
    <row r="28" spans="1:14" s="87" customFormat="1" ht="25.5" customHeight="1" x14ac:dyDescent="0.25">
      <c r="A28" s="88"/>
      <c r="B28" s="88"/>
      <c r="C28" s="88"/>
      <c r="F28" s="86"/>
      <c r="G28" s="86"/>
    </row>
    <row r="29" spans="1:14" s="89" customFormat="1" ht="85.2" customHeight="1" x14ac:dyDescent="0.25">
      <c r="B29" s="90" t="s">
        <v>50</v>
      </c>
      <c r="C29" s="91"/>
      <c r="D29" s="112" t="s">
        <v>51</v>
      </c>
      <c r="E29" s="112"/>
    </row>
    <row r="30" spans="1:14" s="89" customFormat="1" ht="20.25" hidden="1" customHeight="1" x14ac:dyDescent="0.25">
      <c r="B30" s="90"/>
      <c r="C30" s="91"/>
      <c r="D30" s="92"/>
    </row>
    <row r="31" spans="1:14" s="93" customFormat="1" ht="26.25" hidden="1" customHeight="1" x14ac:dyDescent="0.25">
      <c r="B31" s="94" t="s">
        <v>52</v>
      </c>
      <c r="C31" s="95"/>
      <c r="D31" s="95"/>
      <c r="E31" s="96"/>
      <c r="F31" s="95"/>
      <c r="G31" s="95"/>
      <c r="H31" s="95"/>
      <c r="I31" s="95"/>
      <c r="J31" s="95"/>
      <c r="K31" s="95"/>
      <c r="L31" s="95"/>
      <c r="M31" s="95"/>
      <c r="N31" s="95"/>
    </row>
    <row r="32" spans="1:14" s="93" customFormat="1" ht="12.75" hidden="1" customHeight="1" x14ac:dyDescent="0.25">
      <c r="B32" s="97"/>
      <c r="D32" s="98" t="s">
        <v>53</v>
      </c>
      <c r="E32" s="96"/>
      <c r="F32" s="95"/>
      <c r="G32" s="95"/>
      <c r="H32" s="95"/>
      <c r="I32" s="95"/>
      <c r="J32" s="95"/>
      <c r="K32" s="95"/>
      <c r="L32" s="95"/>
      <c r="M32" s="95"/>
      <c r="N32" s="95"/>
    </row>
    <row r="33" spans="2:14" s="93" customFormat="1" ht="27" hidden="1" customHeight="1" x14ac:dyDescent="0.25">
      <c r="B33" s="94" t="s">
        <v>54</v>
      </c>
      <c r="C33" s="95"/>
      <c r="D33" s="95"/>
      <c r="E33" s="96"/>
      <c r="F33" s="95"/>
      <c r="G33" s="95"/>
      <c r="H33" s="95"/>
      <c r="I33" s="95"/>
      <c r="J33" s="95"/>
      <c r="K33" s="95"/>
      <c r="L33" s="95"/>
      <c r="M33" s="95"/>
      <c r="N33" s="95"/>
    </row>
    <row r="34" spans="2:14" s="93" customFormat="1" ht="13.5" hidden="1" customHeight="1" x14ac:dyDescent="0.25">
      <c r="B34" s="99"/>
      <c r="D34" s="98" t="s">
        <v>53</v>
      </c>
      <c r="E34" s="96"/>
      <c r="F34" s="95"/>
      <c r="G34" s="95"/>
      <c r="H34" s="95"/>
      <c r="I34" s="95"/>
      <c r="J34" s="95"/>
      <c r="K34" s="95"/>
      <c r="L34" s="95"/>
      <c r="M34" s="95"/>
      <c r="N34" s="95"/>
    </row>
    <row r="35" spans="2:14" s="93" customFormat="1" ht="17.399999999999999" hidden="1" x14ac:dyDescent="0.25">
      <c r="B35" s="100" t="s">
        <v>55</v>
      </c>
      <c r="C35" s="99"/>
      <c r="D35" s="101"/>
      <c r="E35" s="96"/>
      <c r="F35" s="95"/>
      <c r="G35" s="95"/>
      <c r="H35" s="95"/>
      <c r="I35" s="95"/>
      <c r="J35" s="95"/>
      <c r="K35" s="95"/>
      <c r="L35" s="95"/>
      <c r="M35" s="95"/>
      <c r="N35" s="95"/>
    </row>
    <row r="36" spans="2:14" hidden="1" x14ac:dyDescent="0.35"/>
  </sheetData>
  <mergeCells count="7">
    <mergeCell ref="D29:E29"/>
    <mergeCell ref="A27:E27"/>
    <mergeCell ref="A6:E6"/>
    <mergeCell ref="A7:E7"/>
    <mergeCell ref="D1:E1"/>
    <mergeCell ref="D2:E2"/>
    <mergeCell ref="D3:E3"/>
  </mergeCells>
  <pageMargins left="0.19" right="0.14000000000000001" top="0.14000000000000001" bottom="0.14000000000000001" header="0.14000000000000001" footer="0.22"/>
  <pageSetup paperSize="9" scale="102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</vt:lpstr>
      <vt:lpstr>Hamematakan (2)</vt:lpstr>
      <vt:lpstr>Hastiqacucak  (2)</vt:lpstr>
      <vt:lpstr>'Hamematakan (2)'!Print_Area</vt:lpstr>
      <vt:lpstr>'Hastiqacucak '!Print_Area</vt:lpstr>
      <vt:lpstr>'Hastiqacucak  (2)'!Print_Area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Lilit Avetisyan</cp:lastModifiedBy>
  <cp:lastPrinted>2019-12-26T08:07:04Z</cp:lastPrinted>
  <dcterms:created xsi:type="dcterms:W3CDTF">1996-10-14T23:33:28Z</dcterms:created>
  <dcterms:modified xsi:type="dcterms:W3CDTF">2023-01-24T05:32:26Z</dcterms:modified>
</cp:coreProperties>
</file>